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第一标段" sheetId="1" r:id="rId1"/>
    <sheet name="第二标段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<sst xmlns="http://schemas.openxmlformats.org/spreadsheetml/2006/main" count="297" uniqueCount="84">
  <si>
    <t>第一标段：小轿车、商务车租赁定点服务商</t>
  </si>
  <si>
    <t>1．300公里以内市内及邻近区域用车结算标准</t>
  </si>
  <si>
    <t>序号</t>
  </si>
  <si>
    <t>车型</t>
  </si>
  <si>
    <t>包车一天         （元/天）</t>
  </si>
  <si>
    <r>
      <rPr>
        <sz val="10.5"/>
        <color rgb="FF000000"/>
        <rFont val="仿宋"/>
        <charset val="134"/>
      </rPr>
      <t>包车</t>
    </r>
    <r>
      <rPr>
        <sz val="10.5"/>
        <color rgb="FF000000"/>
        <rFont val="仿宋"/>
        <charset val="134"/>
      </rPr>
      <t>1</t>
    </r>
    <r>
      <rPr>
        <sz val="10.5"/>
        <color rgb="FF000000"/>
        <rFont val="仿宋"/>
        <charset val="134"/>
      </rPr>
      <t xml:space="preserve">小时 </t>
    </r>
    <r>
      <rPr>
        <sz val="10.5"/>
        <color rgb="FF000000"/>
        <rFont val="仿宋"/>
        <charset val="134"/>
      </rPr>
      <t xml:space="preserve">      </t>
    </r>
    <r>
      <rPr>
        <sz val="10.5"/>
        <color rgb="FF000000"/>
        <rFont val="仿宋"/>
        <charset val="134"/>
      </rPr>
      <t>（元</t>
    </r>
    <r>
      <rPr>
        <sz val="10.5"/>
        <color rgb="FF000000"/>
        <rFont val="仿宋"/>
        <charset val="134"/>
      </rPr>
      <t>/</t>
    </r>
    <r>
      <rPr>
        <sz val="10.5"/>
        <color rgb="FF000000"/>
        <rFont val="仿宋"/>
        <charset val="134"/>
      </rPr>
      <t>小时）</t>
    </r>
  </si>
  <si>
    <t>5座轿车</t>
  </si>
  <si>
    <t>7-9座商务车</t>
  </si>
  <si>
    <t>2．固定路线报价（单位：元）</t>
  </si>
  <si>
    <t>苏州火车站</t>
  </si>
  <si>
    <t>苏州火车北站</t>
  </si>
  <si>
    <t>无锡硕放机场</t>
  </si>
  <si>
    <t>上海虹桥机场</t>
  </si>
  <si>
    <t>上海浦东机场</t>
  </si>
  <si>
    <t>苏州大学未来校区</t>
  </si>
  <si>
    <t>苏州火车南站</t>
  </si>
  <si>
    <t>固定路线报价的平均值</t>
  </si>
  <si>
    <t>单程</t>
  </si>
  <si>
    <t>往返</t>
  </si>
  <si>
    <t>3．300公里（相近）及以上长途用车最高限价按照下表执行</t>
  </si>
  <si>
    <t>线路</t>
  </si>
  <si>
    <t>上海</t>
  </si>
  <si>
    <t>常州</t>
  </si>
  <si>
    <t>无锡</t>
  </si>
  <si>
    <t>南京</t>
  </si>
  <si>
    <t>镇江</t>
  </si>
  <si>
    <t>扬州</t>
  </si>
  <si>
    <t>泰州</t>
  </si>
  <si>
    <t>南通</t>
  </si>
  <si>
    <t>盐城</t>
  </si>
  <si>
    <t>徐州</t>
  </si>
  <si>
    <t>连云港</t>
  </si>
  <si>
    <t>宿迁</t>
  </si>
  <si>
    <t>淮安</t>
  </si>
  <si>
    <t>杭州</t>
  </si>
  <si>
    <t>宁波</t>
  </si>
  <si>
    <t>湖州</t>
  </si>
  <si>
    <t>温州</t>
  </si>
  <si>
    <t>绍兴</t>
  </si>
  <si>
    <t>台州</t>
  </si>
  <si>
    <t>核定里程              （往返公里）</t>
  </si>
  <si>
    <t>小车租赁费（元）</t>
  </si>
  <si>
    <r>
      <rPr>
        <sz val="10.5"/>
        <color rgb="FF000000"/>
        <rFont val="仿宋"/>
        <charset val="134"/>
      </rPr>
      <t>5</t>
    </r>
    <r>
      <rPr>
        <sz val="10.5"/>
        <color rgb="FF000000"/>
        <rFont val="仿宋"/>
        <charset val="134"/>
      </rPr>
      <t>座</t>
    </r>
  </si>
  <si>
    <t>7-9座</t>
  </si>
  <si>
    <t>4．隔夜等候费结算标准</t>
  </si>
  <si>
    <t>隔夜等候费(元/天)</t>
  </si>
  <si>
    <t>超公里（元/公里）</t>
  </si>
  <si>
    <r>
      <rPr>
        <b/>
        <sz val="14"/>
        <color theme="1"/>
        <rFont val="仿宋"/>
        <charset val="134"/>
      </rPr>
      <t>5．报价汇总表（</t>
    </r>
    <r>
      <rPr>
        <b/>
        <sz val="14"/>
        <color rgb="FFFF0000"/>
        <rFont val="仿宋"/>
        <charset val="134"/>
      </rPr>
      <t>已添加公式，不需手动填写数值；只需选择是否为小微企业</t>
    </r>
    <r>
      <rPr>
        <b/>
        <sz val="14"/>
        <color theme="1"/>
        <rFont val="仿宋"/>
        <charset val="134"/>
      </rPr>
      <t>）</t>
    </r>
  </si>
  <si>
    <r>
      <rPr>
        <sz val="11"/>
        <color theme="1"/>
        <rFont val="仿宋"/>
        <charset val="134"/>
      </rPr>
      <t>是否为</t>
    </r>
    <r>
      <rPr>
        <b/>
        <sz val="11"/>
        <color rgb="FFFF0000"/>
        <rFont val="仿宋"/>
        <charset val="134"/>
      </rPr>
      <t>小微</t>
    </r>
    <r>
      <rPr>
        <sz val="11"/>
        <color theme="1"/>
        <rFont val="仿宋"/>
        <charset val="134"/>
      </rPr>
      <t>企业</t>
    </r>
  </si>
  <si>
    <t>300公里以内市内及邻近区域    包车一天收费</t>
  </si>
  <si>
    <t>300公里以内市内及邻近区域包车1小时收费</t>
  </si>
  <si>
    <t>300公里以内市内及邻近区域固定路线报价的平均值</t>
  </si>
  <si>
    <t>300公里（相近）及以上固定路线报价的平均值</t>
  </si>
  <si>
    <t>隔夜                  等候费</t>
  </si>
  <si>
    <t>超公里         结算单价</t>
  </si>
  <si>
    <t>隔夜                等候费</t>
  </si>
  <si>
    <t>超公里                 结算单价</t>
  </si>
  <si>
    <t>报价</t>
  </si>
  <si>
    <t>分值</t>
  </si>
  <si>
    <t>3分</t>
  </si>
  <si>
    <t>5分</t>
  </si>
  <si>
    <t>4分</t>
  </si>
  <si>
    <t>2.5分</t>
  </si>
  <si>
    <t>第二标段：大中型客车租赁定点服务商</t>
  </si>
  <si>
    <r>
      <rPr>
        <b/>
        <sz val="14"/>
        <color theme="1"/>
        <rFont val="仿宋"/>
        <charset val="134"/>
      </rPr>
      <t>1</t>
    </r>
    <r>
      <rPr>
        <b/>
        <sz val="14"/>
        <color theme="1"/>
        <rFont val="仿宋"/>
        <charset val="134"/>
      </rPr>
      <t>．</t>
    </r>
    <r>
      <rPr>
        <b/>
        <sz val="14"/>
        <color theme="1"/>
        <rFont val="仿宋"/>
        <charset val="134"/>
      </rPr>
      <t>300</t>
    </r>
    <r>
      <rPr>
        <b/>
        <sz val="14"/>
        <color theme="1"/>
        <rFont val="仿宋"/>
        <charset val="134"/>
      </rPr>
      <t>公里以内市内及邻近区域用车结算标准</t>
    </r>
  </si>
  <si>
    <t>包车半天          （元/半天）</t>
  </si>
  <si>
    <t>小型客车10-19座</t>
  </si>
  <si>
    <t>中型客车20-39座</t>
  </si>
  <si>
    <t>大型客车40-49座</t>
  </si>
  <si>
    <t>大型客车50座及  以上</t>
  </si>
  <si>
    <r>
      <rPr>
        <sz val="10.5"/>
        <color rgb="FF000000"/>
        <rFont val="仿宋"/>
        <charset val="134"/>
      </rPr>
      <t>中型客车</t>
    </r>
    <r>
      <rPr>
        <sz val="10.5"/>
        <color rgb="FF000000"/>
        <rFont val="仿宋"/>
        <charset val="134"/>
      </rPr>
      <t>20-39</t>
    </r>
    <r>
      <rPr>
        <sz val="10.5"/>
        <color rgb="FF000000"/>
        <rFont val="仿宋"/>
        <charset val="134"/>
      </rPr>
      <t>座</t>
    </r>
  </si>
  <si>
    <r>
      <rPr>
        <sz val="10.5"/>
        <color rgb="FF000000"/>
        <rFont val="仿宋"/>
        <charset val="134"/>
      </rPr>
      <t>大型客车</t>
    </r>
    <r>
      <rPr>
        <sz val="10.5"/>
        <color rgb="FF000000"/>
        <rFont val="仿宋"/>
        <charset val="134"/>
      </rPr>
      <t>50</t>
    </r>
    <r>
      <rPr>
        <sz val="10.5"/>
        <color rgb="FF000000"/>
        <rFont val="仿宋"/>
        <charset val="134"/>
      </rPr>
      <t>座及以上</t>
    </r>
  </si>
  <si>
    <t>租赁费（元）</t>
  </si>
  <si>
    <t>10-19座</t>
  </si>
  <si>
    <t>20-39座</t>
  </si>
  <si>
    <t>40-49座</t>
  </si>
  <si>
    <t>50座及以上</t>
  </si>
  <si>
    <t>大型客车50座及以上</t>
  </si>
  <si>
    <t>300公里以内市内及邻近区域包车半天收费</t>
  </si>
  <si>
    <t>隔夜等候费</t>
  </si>
  <si>
    <t>超公里结算单价</t>
  </si>
  <si>
    <t>300公里以内市内及邻近区域包车一天收费</t>
  </si>
  <si>
    <t>2分</t>
  </si>
  <si>
    <t>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</si>
</sst>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b/>
      <sz val="14"/>
      <color theme="1"/>
      <name val="仿宋"/>
      <charset val="134"/>
    </font>
    <font>
      <sz val="10.5"/>
      <color rgb="FF000000"/>
      <name val="仿宋"/>
      <charset val="134"/>
    </font>
    <font>
      <sz val="11"/>
      <color theme="1"/>
      <name val="等线"/>
      <charset val="134"/>
    </font>
    <font>
      <sz val="10.5"/>
      <color theme="1"/>
      <name val="等线"/>
      <charset val="134"/>
    </font>
    <font>
      <sz val="10.5"/>
      <color theme="1"/>
      <name val="仿宋"/>
      <charset val="134"/>
    </font>
    <font>
      <b/>
      <sz val="11"/>
      <color rgb="FF000000"/>
      <name val="仿宋"/>
      <charset val="134"/>
    </font>
    <font>
      <sz val="9"/>
      <color rgb="FF000000"/>
      <name val="仿宋"/>
      <charset val="134"/>
    </font>
    <font>
      <sz val="9"/>
      <color theme="1"/>
      <name val="仿宋"/>
      <charset val="134"/>
    </font>
    <font>
      <sz val="11"/>
      <color rgb="FF000000"/>
      <name val="仿宋"/>
      <charset val="134"/>
    </font>
    <font>
      <b/>
      <sz val="14"/>
      <color rgb="FFFF0000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25" fillId="5" borderId="27" applyNumberFormat="0" applyAlignment="0" applyProtection="0">
      <alignment vertical="center"/>
    </xf>
    <xf numFmtId="0" fontId="26" fillId="5" borderId="26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indent="2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1009650</xdr:colOff>
      <xdr:row>2</xdr:row>
      <xdr:rowOff>247650</xdr:rowOff>
    </xdr:from>
    <xdr:to>
      <xdr:col>11</xdr:col>
      <xdr:colOff>1571625</xdr:colOff>
      <xdr:row>2</xdr:row>
      <xdr:rowOff>581025</xdr:rowOff>
    </xdr:to>
    <xdr:sp>
      <xdr:nvSpPr>
        <xdr:cNvPr id="5" name="文本框 4"/>
        <xdr:cNvSpPr txBox="1"/>
      </xdr:nvSpPr>
      <xdr:spPr>
        <a:xfrm>
          <a:off x="5667375" y="1155700"/>
          <a:ext cx="0" cy="133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100"/>
            <a:t>类型</a:t>
          </a:r>
          <a:endParaRPr lang="zh-CN" altLang="en-US" sz="1100"/>
        </a:p>
      </xdr:txBody>
    </xdr:sp>
    <xdr:clientData/>
  </xdr:twoCellAnchor>
  <xdr:twoCellAnchor>
    <xdr:from>
      <xdr:col>12</xdr:col>
      <xdr:colOff>152400</xdr:colOff>
      <xdr:row>3</xdr:row>
      <xdr:rowOff>704850</xdr:rowOff>
    </xdr:from>
    <xdr:to>
      <xdr:col>12</xdr:col>
      <xdr:colOff>762000</xdr:colOff>
      <xdr:row>3</xdr:row>
      <xdr:rowOff>981075</xdr:rowOff>
    </xdr:to>
    <xdr:sp>
      <xdr:nvSpPr>
        <xdr:cNvPr id="6" name="文本框 5"/>
        <xdr:cNvSpPr txBox="1"/>
      </xdr:nvSpPr>
      <xdr:spPr>
        <a:xfrm>
          <a:off x="5819775" y="1568450"/>
          <a:ext cx="314325" cy="0"/>
        </a:xfrm>
        <a:prstGeom prst="rect">
          <a:avLst/>
        </a:prstGeom>
        <a:ln w="12700" cap="flat" cmpd="sng" algn="ctr">
          <a:noFill/>
          <a:prstDash val="dash"/>
          <a:miter lim="800000"/>
        </a:ln>
      </xdr:spPr>
      <xdr:style>
        <a:lnRef idx="0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100"/>
            <a:t>车型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1009650</xdr:colOff>
      <xdr:row>2</xdr:row>
      <xdr:rowOff>247650</xdr:rowOff>
    </xdr:from>
    <xdr:to>
      <xdr:col>11</xdr:col>
      <xdr:colOff>1571625</xdr:colOff>
      <xdr:row>2</xdr:row>
      <xdr:rowOff>581025</xdr:rowOff>
    </xdr:to>
    <xdr:sp>
      <xdr:nvSpPr>
        <xdr:cNvPr id="2" name="文本框 1"/>
        <xdr:cNvSpPr txBox="1"/>
      </xdr:nvSpPr>
      <xdr:spPr>
        <a:xfrm>
          <a:off x="5467350" y="1146175"/>
          <a:ext cx="0" cy="95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类型</a:t>
          </a:r>
          <a:endParaRPr lang="zh-CN" altLang="en-US" sz="1100"/>
        </a:p>
      </xdr:txBody>
    </xdr:sp>
    <xdr:clientData/>
  </xdr:twoCellAnchor>
  <xdr:twoCellAnchor>
    <xdr:from>
      <xdr:col>12</xdr:col>
      <xdr:colOff>152400</xdr:colOff>
      <xdr:row>3</xdr:row>
      <xdr:rowOff>704850</xdr:rowOff>
    </xdr:from>
    <xdr:to>
      <xdr:col>12</xdr:col>
      <xdr:colOff>762000</xdr:colOff>
      <xdr:row>3</xdr:row>
      <xdr:rowOff>981075</xdr:rowOff>
    </xdr:to>
    <xdr:sp>
      <xdr:nvSpPr>
        <xdr:cNvPr id="3" name="文本框 2"/>
        <xdr:cNvSpPr txBox="1"/>
      </xdr:nvSpPr>
      <xdr:spPr>
        <a:xfrm>
          <a:off x="5619750" y="1457325"/>
          <a:ext cx="323850" cy="0"/>
        </a:xfrm>
        <a:prstGeom prst="rect">
          <a:avLst/>
        </a:prstGeom>
        <a:ln w="12700" cap="flat" cmpd="sng" algn="ctr">
          <a:noFill/>
          <a:prstDash val="dash"/>
          <a:miter lim="800000"/>
        </a:ln>
      </xdr:spPr>
      <xdr:style>
        <a:lnRef idx="0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车型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AH31"/>
  <sheetViews>
    <sheetView workbookViewId="0">
      <selection activeCell="R22" sqref="R22"/>
    </sheetView>
  </sheetViews>
  <sheetFormatPr defaultColWidth="9" defaultRowHeight="13.5"/>
  <cols>
    <col min="1" max="1" width="1.375" customWidth="1"/>
    <col min="2" max="2" width="4.375" customWidth="1"/>
    <col min="3" max="3" width="7.5" customWidth="1"/>
    <col min="4" max="4" width="8.625" customWidth="1"/>
    <col min="5" max="5" width="7" customWidth="1"/>
    <col min="6" max="6" width="7.125" customWidth="1"/>
    <col min="7" max="10" width="6.125" customWidth="1"/>
    <col min="11" max="11" width="7.75" customWidth="1"/>
    <col min="12" max="14" width="6.125" customWidth="1"/>
    <col min="15" max="15" width="6.5" customWidth="1"/>
    <col min="16" max="18" width="6.125" customWidth="1"/>
    <col min="19" max="19" width="9" customWidth="1"/>
    <col min="20" max="20" width="7.25" customWidth="1"/>
    <col min="21" max="21" width="6.625" customWidth="1"/>
    <col min="22" max="22" width="8.5" customWidth="1"/>
    <col min="25" max="25" width="8.5" customWidth="1"/>
    <col min="26" max="26" width="9.75" customWidth="1"/>
    <col min="27" max="27" width="21.25" customWidth="1"/>
    <col min="28" max="31" width="10.5" customWidth="1"/>
    <col min="32" max="32" width="14.625" customWidth="1"/>
  </cols>
  <sheetData>
    <row r="1" ht="39.75" customHeight="1" spans="3:34">
      <c r="C1" s="4" t="s">
        <v>0</v>
      </c>
    </row>
    <row r="2" ht="31.75" customHeight="1" spans="3:34">
      <c r="C2" s="5" t="s">
        <v>1</v>
      </c>
      <c r="D2" s="5"/>
      <c r="E2" s="5"/>
      <c r="F2" s="5"/>
      <c r="G2" s="5"/>
      <c r="H2" s="5"/>
      <c r="I2" s="6"/>
      <c r="J2" s="6"/>
      <c r="L2" s="7"/>
      <c r="M2" s="7"/>
      <c r="N2" s="8"/>
      <c r="O2" s="7"/>
      <c r="P2" s="7"/>
      <c r="Q2" s="7"/>
      <c r="R2" s="7"/>
      <c r="S2" s="7"/>
      <c r="T2" s="12"/>
      <c r="U2" s="7"/>
      <c r="V2" s="7"/>
    </row>
    <row r="3" ht="30" customHeight="1" spans="3:34">
      <c r="C3" s="9" t="s">
        <v>2</v>
      </c>
      <c r="D3" s="10" t="s">
        <v>3</v>
      </c>
      <c r="E3" s="10"/>
      <c r="F3" s="10" t="s">
        <v>4</v>
      </c>
      <c r="G3" s="10"/>
      <c r="H3" s="10" t="s">
        <v>5</v>
      </c>
      <c r="I3" s="11"/>
      <c r="L3" s="13"/>
      <c r="M3" s="13"/>
      <c r="N3" s="13"/>
      <c r="O3" s="13"/>
      <c r="P3" s="13"/>
      <c r="Q3" s="13"/>
      <c r="R3" s="13"/>
      <c r="S3" s="13"/>
      <c r="T3" s="12"/>
      <c r="U3" s="13"/>
      <c r="V3" s="14"/>
    </row>
    <row r="4" s="1" customFormat="1" ht="22" customHeight="1" spans="3:34">
      <c r="C4" s="15">
        <v>1</v>
      </c>
      <c r="D4" s="16" t="s">
        <v>6</v>
      </c>
      <c r="E4" s="16"/>
      <c r="F4" s="43"/>
      <c r="G4" s="43"/>
      <c r="H4" s="89"/>
      <c r="I4" s="90"/>
      <c r="L4" s="13"/>
      <c r="M4" s="13"/>
      <c r="N4" s="20"/>
      <c r="O4" s="20"/>
      <c r="P4" s="20"/>
      <c r="Q4" s="20"/>
      <c r="R4" s="21"/>
      <c r="S4" s="21"/>
      <c r="T4" s="41"/>
      <c r="U4" s="20"/>
      <c r="V4" s="22"/>
    </row>
    <row r="5" ht="26" customHeight="1" spans="3:34">
      <c r="C5" s="31">
        <v>2</v>
      </c>
      <c r="D5" s="32" t="s">
        <v>7</v>
      </c>
      <c r="E5" s="32"/>
      <c r="F5" s="45"/>
      <c r="G5" s="45"/>
      <c r="H5" s="91"/>
      <c r="I5" s="92"/>
      <c r="L5" s="30"/>
      <c r="M5" s="30"/>
      <c r="N5" s="30"/>
      <c r="O5" s="30"/>
      <c r="P5" s="30"/>
      <c r="Q5" s="30"/>
      <c r="R5" s="30"/>
      <c r="S5" s="30"/>
      <c r="T5" s="41"/>
      <c r="U5" s="30"/>
      <c r="V5" s="36"/>
    </row>
    <row r="6" ht="27" customHeight="1" spans="3:34"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ht="22" customHeight="1" spans="3:34">
      <c r="C7" s="37" t="s">
        <v>8</v>
      </c>
      <c r="D7" s="37"/>
      <c r="E7" s="37"/>
      <c r="F7" s="37"/>
      <c r="G7" s="37"/>
      <c r="H7" s="37"/>
      <c r="I7" s="37"/>
      <c r="J7" s="37"/>
      <c r="W7" s="93"/>
    </row>
    <row r="8" spans="3:34">
      <c r="C8" s="9" t="s">
        <v>2</v>
      </c>
      <c r="D8" s="10" t="s">
        <v>3</v>
      </c>
      <c r="E8" s="10" t="s">
        <v>9</v>
      </c>
      <c r="F8" s="10"/>
      <c r="G8" s="10" t="s">
        <v>10</v>
      </c>
      <c r="H8" s="10"/>
      <c r="I8" s="10" t="s">
        <v>11</v>
      </c>
      <c r="J8" s="10"/>
      <c r="K8" s="10" t="s">
        <v>12</v>
      </c>
      <c r="L8" s="10"/>
      <c r="M8" s="10" t="s">
        <v>13</v>
      </c>
      <c r="N8" s="10"/>
      <c r="O8" s="10" t="s">
        <v>14</v>
      </c>
      <c r="P8" s="10"/>
      <c r="Q8" s="10" t="s">
        <v>15</v>
      </c>
      <c r="R8" s="10"/>
      <c r="S8" s="11" t="s">
        <v>16</v>
      </c>
      <c r="T8" s="38"/>
      <c r="U8" s="38"/>
      <c r="V8" s="38"/>
      <c r="W8" s="38"/>
      <c r="X8" s="38"/>
      <c r="Y8" s="38"/>
      <c r="Z8" s="38"/>
    </row>
    <row r="9" ht="15" customHeight="1" spans="3:34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9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ht="29" customHeight="1" spans="3:34">
      <c r="C10" s="15"/>
      <c r="D10" s="16"/>
      <c r="E10" s="40" t="s">
        <v>17</v>
      </c>
      <c r="F10" s="40" t="s">
        <v>18</v>
      </c>
      <c r="G10" s="40" t="s">
        <v>17</v>
      </c>
      <c r="H10" s="40" t="s">
        <v>18</v>
      </c>
      <c r="I10" s="40" t="s">
        <v>17</v>
      </c>
      <c r="J10" s="40" t="s">
        <v>18</v>
      </c>
      <c r="K10" s="40" t="s">
        <v>17</v>
      </c>
      <c r="L10" s="40" t="s">
        <v>18</v>
      </c>
      <c r="M10" s="40" t="s">
        <v>17</v>
      </c>
      <c r="N10" s="40" t="s">
        <v>18</v>
      </c>
      <c r="O10" s="40" t="s">
        <v>17</v>
      </c>
      <c r="P10" s="40" t="s">
        <v>18</v>
      </c>
      <c r="Q10" s="40" t="s">
        <v>17</v>
      </c>
      <c r="R10" s="40" t="s">
        <v>18</v>
      </c>
      <c r="S10" s="39"/>
      <c r="T10" s="41"/>
      <c r="U10" s="41"/>
      <c r="V10" s="41"/>
      <c r="W10" s="41"/>
      <c r="X10" s="41"/>
      <c r="Y10" s="41"/>
      <c r="Z10" s="41"/>
      <c r="AA10" s="12"/>
      <c r="AB10" s="12"/>
      <c r="AC10" s="12"/>
      <c r="AD10" s="12"/>
      <c r="AE10" s="12"/>
      <c r="AF10" s="12"/>
      <c r="AG10" s="12"/>
      <c r="AH10" s="12"/>
    </row>
    <row r="11" ht="29" customHeight="1" spans="3:34">
      <c r="C11" s="15">
        <v>1</v>
      </c>
      <c r="D11" s="16" t="s">
        <v>6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39" t="e">
        <f>AVERAGE(E11:R11)</f>
        <v>#DIV/0!</v>
      </c>
      <c r="T11" s="41"/>
      <c r="U11" s="41"/>
      <c r="V11" s="41"/>
      <c r="W11" s="41"/>
      <c r="X11" s="41"/>
      <c r="Y11" s="41"/>
      <c r="Z11" s="41"/>
      <c r="AA11" s="12"/>
      <c r="AB11" s="12"/>
      <c r="AC11" s="12"/>
      <c r="AD11" s="12"/>
      <c r="AE11" s="12"/>
      <c r="AF11" s="12"/>
      <c r="AG11" s="12"/>
      <c r="AH11" s="12"/>
    </row>
    <row r="12" ht="29" customHeight="1" spans="3:34">
      <c r="C12" s="31">
        <v>2</v>
      </c>
      <c r="D12" s="32" t="s">
        <v>7</v>
      </c>
      <c r="E12" s="45"/>
      <c r="F12" s="45"/>
      <c r="G12" s="32"/>
      <c r="H12" s="32"/>
      <c r="I12" s="32"/>
      <c r="J12" s="32"/>
      <c r="K12" s="60"/>
      <c r="L12" s="32"/>
      <c r="M12" s="32"/>
      <c r="N12" s="32"/>
      <c r="O12" s="32"/>
      <c r="P12" s="32"/>
      <c r="Q12" s="32"/>
      <c r="R12" s="32"/>
      <c r="S12" s="47" t="e">
        <f>AVERAGE(E12:R12)</f>
        <v>#DIV/0!</v>
      </c>
      <c r="T12" s="41"/>
      <c r="U12" s="41"/>
      <c r="V12" s="41"/>
      <c r="W12" s="41"/>
      <c r="X12" s="41"/>
      <c r="Y12" s="41"/>
      <c r="Z12" s="41"/>
      <c r="AA12" s="12"/>
      <c r="AB12" s="12"/>
      <c r="AC12" s="48"/>
      <c r="AD12" s="48"/>
      <c r="AE12" s="41"/>
      <c r="AF12" s="41"/>
      <c r="AG12" s="41"/>
      <c r="AH12" s="41"/>
    </row>
    <row r="13" ht="28" customHeight="1" spans="3:34">
      <c r="AA13" s="12"/>
      <c r="AB13" s="12"/>
      <c r="AC13" s="48"/>
      <c r="AD13" s="48"/>
      <c r="AE13" s="41"/>
      <c r="AF13" s="41"/>
      <c r="AG13" s="41"/>
      <c r="AH13" s="41"/>
    </row>
    <row r="14" customFormat="1" ht="22" customHeight="1" spans="3:34">
      <c r="C14" s="5" t="s">
        <v>19</v>
      </c>
      <c r="D14" s="5"/>
      <c r="E14" s="5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s="2" customFormat="1" ht="29" customHeight="1" spans="3:34">
      <c r="C15" s="94" t="s">
        <v>20</v>
      </c>
      <c r="D15" s="95"/>
      <c r="E15" s="96" t="s">
        <v>21</v>
      </c>
      <c r="F15" s="96" t="s">
        <v>22</v>
      </c>
      <c r="G15" s="97" t="s">
        <v>23</v>
      </c>
      <c r="H15" s="96" t="s">
        <v>24</v>
      </c>
      <c r="I15" s="96" t="s">
        <v>25</v>
      </c>
      <c r="J15" s="96" t="s">
        <v>26</v>
      </c>
      <c r="K15" s="96" t="s">
        <v>27</v>
      </c>
      <c r="L15" s="96" t="s">
        <v>28</v>
      </c>
      <c r="M15" s="96" t="s">
        <v>29</v>
      </c>
      <c r="N15" s="96" t="s">
        <v>30</v>
      </c>
      <c r="O15" s="96" t="s">
        <v>31</v>
      </c>
      <c r="P15" s="96" t="s">
        <v>32</v>
      </c>
      <c r="Q15" s="96" t="s">
        <v>33</v>
      </c>
      <c r="R15" s="96" t="s">
        <v>34</v>
      </c>
      <c r="S15" s="96" t="s">
        <v>35</v>
      </c>
      <c r="T15" s="96" t="s">
        <v>36</v>
      </c>
      <c r="U15" s="96" t="s">
        <v>37</v>
      </c>
      <c r="V15" s="96" t="s">
        <v>38</v>
      </c>
      <c r="W15" s="97" t="s">
        <v>39</v>
      </c>
      <c r="X15" s="98" t="s">
        <v>16</v>
      </c>
    </row>
    <row r="16" ht="36" customHeight="1" spans="3:34">
      <c r="C16" s="15" t="s">
        <v>40</v>
      </c>
      <c r="D16" s="16"/>
      <c r="E16" s="99">
        <v>230</v>
      </c>
      <c r="F16" s="99">
        <v>240</v>
      </c>
      <c r="G16" s="100">
        <v>100</v>
      </c>
      <c r="H16" s="99">
        <v>450</v>
      </c>
      <c r="I16" s="99">
        <v>330</v>
      </c>
      <c r="J16" s="99">
        <v>430</v>
      </c>
      <c r="K16" s="99">
        <v>310</v>
      </c>
      <c r="L16" s="99">
        <v>280</v>
      </c>
      <c r="M16" s="99">
        <v>600</v>
      </c>
      <c r="N16" s="99">
        <v>1020</v>
      </c>
      <c r="O16" s="99">
        <v>920</v>
      </c>
      <c r="P16" s="100">
        <v>840</v>
      </c>
      <c r="Q16" s="99">
        <v>640</v>
      </c>
      <c r="R16" s="99">
        <v>370</v>
      </c>
      <c r="S16" s="99">
        <v>460</v>
      </c>
      <c r="T16" s="99">
        <v>240</v>
      </c>
      <c r="U16" s="99">
        <v>950</v>
      </c>
      <c r="V16" s="99">
        <v>390</v>
      </c>
      <c r="W16" s="100">
        <v>700</v>
      </c>
      <c r="X16" s="101"/>
    </row>
    <row r="17" ht="24" customHeight="1" spans="2:26">
      <c r="C17" s="15" t="s">
        <v>41</v>
      </c>
      <c r="D17" s="16" t="s">
        <v>42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56"/>
      <c r="W17" s="57"/>
      <c r="X17" s="58" t="e">
        <f>AVERAGE(E17:W17)</f>
        <v>#DIV/0!</v>
      </c>
    </row>
    <row r="18" ht="27" customHeight="1" spans="2:26">
      <c r="C18" s="31"/>
      <c r="D18" s="32" t="s">
        <v>43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59"/>
      <c r="W18" s="60"/>
      <c r="X18" s="61" t="e">
        <f>AVERAGE(E18:W18)</f>
        <v>#DIV/0!</v>
      </c>
    </row>
    <row r="19" ht="27" customHeight="1" spans="2:26"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62"/>
      <c r="S19" s="62"/>
      <c r="T19" s="63"/>
      <c r="U19" s="63"/>
      <c r="V19" s="64"/>
    </row>
    <row r="20" ht="27" customHeight="1" spans="2:26">
      <c r="C20" s="37" t="s">
        <v>44</v>
      </c>
      <c r="D20" s="37"/>
      <c r="E20" s="37"/>
      <c r="F20" s="37"/>
      <c r="G20" s="37"/>
      <c r="H20" s="37"/>
      <c r="I20" s="37"/>
      <c r="J20" s="37"/>
      <c r="K20" s="38"/>
      <c r="L20" s="38"/>
      <c r="M20" s="38"/>
      <c r="N20" s="38"/>
      <c r="O20" s="38"/>
      <c r="P20" s="38"/>
      <c r="Q20" s="38"/>
      <c r="R20" s="62"/>
      <c r="S20" s="62"/>
      <c r="T20" s="63"/>
      <c r="U20" s="63"/>
      <c r="V20" s="64"/>
    </row>
    <row r="21" ht="27" customHeight="1" spans="2:26">
      <c r="C21" s="102" t="s">
        <v>3</v>
      </c>
      <c r="D21" s="103"/>
      <c r="E21" s="103"/>
      <c r="F21" s="103"/>
      <c r="G21" s="103" t="s">
        <v>45</v>
      </c>
      <c r="H21" s="103"/>
      <c r="I21" s="103"/>
      <c r="J21" s="103"/>
      <c r="K21" s="10" t="s">
        <v>46</v>
      </c>
      <c r="L21" s="10"/>
      <c r="M21" s="10"/>
      <c r="N21" s="11"/>
      <c r="O21" s="38"/>
      <c r="P21" s="38"/>
      <c r="Q21" s="38"/>
      <c r="R21" s="62"/>
      <c r="S21" s="62"/>
      <c r="T21" s="63"/>
      <c r="U21" s="63"/>
      <c r="V21" s="64"/>
    </row>
    <row r="22" ht="27" customHeight="1" spans="2:26">
      <c r="C22" s="67" t="s">
        <v>6</v>
      </c>
      <c r="D22" s="40"/>
      <c r="E22" s="40"/>
      <c r="F22" s="40"/>
      <c r="G22" s="42"/>
      <c r="H22" s="42"/>
      <c r="I22" s="42"/>
      <c r="J22" s="42"/>
      <c r="K22" s="104"/>
      <c r="L22" s="105"/>
      <c r="M22" s="105"/>
      <c r="N22" s="106"/>
      <c r="O22" s="38"/>
      <c r="P22" s="38"/>
      <c r="Q22" s="38"/>
      <c r="R22" s="62"/>
      <c r="S22" s="62"/>
      <c r="T22" s="63"/>
      <c r="U22" s="63"/>
      <c r="V22" s="64"/>
    </row>
    <row r="23" ht="27" customHeight="1" spans="2:26">
      <c r="C23" s="71" t="s">
        <v>7</v>
      </c>
      <c r="D23" s="72"/>
      <c r="E23" s="72"/>
      <c r="F23" s="72"/>
      <c r="G23" s="107"/>
      <c r="H23" s="107"/>
      <c r="I23" s="107"/>
      <c r="J23" s="107"/>
      <c r="K23" s="108"/>
      <c r="L23" s="109"/>
      <c r="M23" s="109"/>
      <c r="N23" s="110"/>
      <c r="O23" s="38"/>
      <c r="P23" s="38"/>
      <c r="Q23" s="38"/>
      <c r="R23" s="62"/>
      <c r="S23" s="62"/>
      <c r="T23" s="63"/>
      <c r="U23" s="63"/>
      <c r="V23" s="64"/>
    </row>
    <row r="24" ht="19" customHeight="1"/>
    <row r="25" ht="29" customHeight="1"/>
    <row r="26" customFormat="1" ht="28" customHeight="1" spans="2:26">
      <c r="C26" s="76" t="s">
        <v>47</v>
      </c>
    </row>
    <row r="27" s="3" customFormat="1" ht="28" customHeight="1" spans="2:26">
      <c r="B27" s="102" t="s">
        <v>48</v>
      </c>
      <c r="C27" s="78" t="s">
        <v>6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 t="s">
        <v>7</v>
      </c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9"/>
    </row>
    <row r="28" s="3" customFormat="1" ht="71" customHeight="1" spans="2:26">
      <c r="B28" s="111"/>
      <c r="C28" s="81" t="s">
        <v>49</v>
      </c>
      <c r="D28" s="81"/>
      <c r="E28" s="82" t="s">
        <v>50</v>
      </c>
      <c r="F28" s="82"/>
      <c r="G28" s="82" t="s">
        <v>51</v>
      </c>
      <c r="H28" s="82"/>
      <c r="I28" s="82" t="s">
        <v>52</v>
      </c>
      <c r="J28" s="82"/>
      <c r="K28" s="81" t="s">
        <v>53</v>
      </c>
      <c r="L28" s="81"/>
      <c r="M28" s="81" t="s">
        <v>54</v>
      </c>
      <c r="N28" s="81"/>
      <c r="O28" s="81" t="s">
        <v>49</v>
      </c>
      <c r="P28" s="81"/>
      <c r="Q28" s="82" t="s">
        <v>50</v>
      </c>
      <c r="R28" s="82"/>
      <c r="S28" s="82" t="s">
        <v>51</v>
      </c>
      <c r="T28" s="82"/>
      <c r="U28" s="82" t="s">
        <v>52</v>
      </c>
      <c r="V28" s="82"/>
      <c r="W28" s="81" t="s">
        <v>55</v>
      </c>
      <c r="X28" s="81"/>
      <c r="Y28" s="81" t="s">
        <v>56</v>
      </c>
      <c r="Z28" s="55"/>
    </row>
    <row r="29" customFormat="1" ht="29" customHeight="1" spans="2:26">
      <c r="B29" s="111"/>
      <c r="C29" s="84" t="s">
        <v>57</v>
      </c>
      <c r="D29" s="84" t="s">
        <v>58</v>
      </c>
      <c r="E29" s="84" t="s">
        <v>57</v>
      </c>
      <c r="F29" s="84" t="s">
        <v>58</v>
      </c>
      <c r="G29" s="84" t="s">
        <v>57</v>
      </c>
      <c r="H29" s="84" t="s">
        <v>58</v>
      </c>
      <c r="I29" s="84" t="s">
        <v>57</v>
      </c>
      <c r="J29" s="84" t="s">
        <v>58</v>
      </c>
      <c r="K29" s="84" t="s">
        <v>57</v>
      </c>
      <c r="L29" s="84" t="s">
        <v>58</v>
      </c>
      <c r="M29" s="84" t="s">
        <v>57</v>
      </c>
      <c r="N29" s="84" t="s">
        <v>58</v>
      </c>
      <c r="O29" s="84" t="s">
        <v>57</v>
      </c>
      <c r="P29" s="84" t="s">
        <v>58</v>
      </c>
      <c r="Q29" s="84" t="s">
        <v>57</v>
      </c>
      <c r="R29" s="84" t="s">
        <v>58</v>
      </c>
      <c r="S29" s="84" t="s">
        <v>57</v>
      </c>
      <c r="T29" s="84" t="s">
        <v>58</v>
      </c>
      <c r="U29" s="84" t="s">
        <v>57</v>
      </c>
      <c r="V29" s="84" t="s">
        <v>58</v>
      </c>
      <c r="W29" s="84" t="s">
        <v>57</v>
      </c>
      <c r="X29" s="84" t="s">
        <v>58</v>
      </c>
      <c r="Y29" s="84" t="s">
        <v>57</v>
      </c>
      <c r="Z29" s="85" t="s">
        <v>58</v>
      </c>
    </row>
    <row r="30" customFormat="1" ht="29" customHeight="1" spans="2:26">
      <c r="B30" s="86"/>
      <c r="C30" s="87">
        <f>F4</f>
        <v>0</v>
      </c>
      <c r="D30" s="87" t="s">
        <v>59</v>
      </c>
      <c r="E30" s="87">
        <f>H4</f>
        <v>0</v>
      </c>
      <c r="F30" s="87" t="s">
        <v>59</v>
      </c>
      <c r="G30" s="87" t="e">
        <f>S11</f>
        <v>#DIV/0!</v>
      </c>
      <c r="H30" s="87" t="s">
        <v>60</v>
      </c>
      <c r="I30" s="87" t="e">
        <f>X17</f>
        <v>#DIV/0!</v>
      </c>
      <c r="J30" s="87" t="s">
        <v>61</v>
      </c>
      <c r="K30" s="87">
        <f>G22</f>
        <v>0</v>
      </c>
      <c r="L30" s="87" t="s">
        <v>62</v>
      </c>
      <c r="M30" s="87">
        <f>K22</f>
        <v>0</v>
      </c>
      <c r="N30" s="87" t="s">
        <v>62</v>
      </c>
      <c r="O30" s="87">
        <f>F5</f>
        <v>0</v>
      </c>
      <c r="P30" s="87" t="s">
        <v>59</v>
      </c>
      <c r="Q30" s="87">
        <f>H5</f>
        <v>0</v>
      </c>
      <c r="R30" s="87" t="s">
        <v>59</v>
      </c>
      <c r="S30" s="87" t="e">
        <f>S12</f>
        <v>#DIV/0!</v>
      </c>
      <c r="T30" s="87" t="s">
        <v>60</v>
      </c>
      <c r="U30" s="87" t="e">
        <f>X18</f>
        <v>#DIV/0!</v>
      </c>
      <c r="V30" s="87" t="s">
        <v>61</v>
      </c>
      <c r="W30" s="91">
        <f>G23</f>
        <v>0</v>
      </c>
      <c r="X30" s="87" t="s">
        <v>62</v>
      </c>
      <c r="Y30" s="91">
        <f>K23</f>
        <v>0</v>
      </c>
      <c r="Z30" s="87" t="s">
        <v>62</v>
      </c>
    </row>
    <row r="31" ht="29" customHeight="1"/>
  </sheetData>
  <mergeCells count="62">
    <mergeCell ref="D3:E3"/>
    <mergeCell ref="F3:G3"/>
    <mergeCell ref="H3:I3"/>
    <mergeCell ref="D4:E4"/>
    <mergeCell ref="F4:G4"/>
    <mergeCell ref="H4:I4"/>
    <mergeCell ref="D5:E5"/>
    <mergeCell ref="F5:G5"/>
    <mergeCell ref="H5:I5"/>
    <mergeCell ref="L6:M6"/>
    <mergeCell ref="N6:O6"/>
    <mergeCell ref="P6:Q6"/>
    <mergeCell ref="R6:S6"/>
    <mergeCell ref="T6:U6"/>
    <mergeCell ref="C7:J7"/>
    <mergeCell ref="C15:D15"/>
    <mergeCell ref="C16:D16"/>
    <mergeCell ref="C20:J20"/>
    <mergeCell ref="C21:F21"/>
    <mergeCell ref="G21:J21"/>
    <mergeCell ref="K21:N21"/>
    <mergeCell ref="C22:F22"/>
    <mergeCell ref="G22:J22"/>
    <mergeCell ref="K22:N22"/>
    <mergeCell ref="C23:F23"/>
    <mergeCell ref="G23:J23"/>
    <mergeCell ref="K23:N23"/>
    <mergeCell ref="C27:N27"/>
    <mergeCell ref="O27:Z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B27:B29"/>
    <mergeCell ref="C8:C10"/>
    <mergeCell ref="C17:C18"/>
    <mergeCell ref="D8:D10"/>
    <mergeCell ref="S8:S10"/>
    <mergeCell ref="T2:T3"/>
    <mergeCell ref="X15:X16"/>
    <mergeCell ref="AA9:AA10"/>
    <mergeCell ref="AB9:AB10"/>
    <mergeCell ref="AC9:AC10"/>
    <mergeCell ref="AD9:AD10"/>
    <mergeCell ref="AE9:AE10"/>
    <mergeCell ref="AF9:AF10"/>
    <mergeCell ref="AH9:AH10"/>
    <mergeCell ref="E8:F9"/>
    <mergeCell ref="G8:H9"/>
    <mergeCell ref="I8:J9"/>
    <mergeCell ref="K8:L9"/>
    <mergeCell ref="M8:N9"/>
    <mergeCell ref="O8:P9"/>
    <mergeCell ref="Q8:R9"/>
  </mergeCells>
  <pageMargins left="0.314583333333333" right="0.314583333333333" top="0.751388888888889" bottom="0.751388888888889" header="0.298611111111111" footer="0.298611111111111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1:AH43"/>
  <sheetViews>
    <sheetView tabSelected="1" workbookViewId="0">
      <selection activeCell="X5" sqref="X5"/>
    </sheetView>
  </sheetViews>
  <sheetFormatPr defaultColWidth="9" defaultRowHeight="13.5"/>
  <cols>
    <col min="1" max="1" width="1.75" customWidth="1"/>
    <col min="2" max="2" width="3.625" customWidth="1"/>
    <col min="3" max="3" width="7.5" customWidth="1"/>
    <col min="4" max="4" width="8.875" customWidth="1"/>
    <col min="5" max="21" width="6.25" customWidth="1"/>
    <col min="22" max="22" width="8.75" customWidth="1"/>
    <col min="27" max="27" width="21.25" customWidth="1"/>
    <col min="28" max="31" width="10.5" customWidth="1"/>
    <col min="32" max="32" width="14.625" customWidth="1"/>
  </cols>
  <sheetData>
    <row r="1" ht="39" customHeight="1" spans="3:34">
      <c r="C1" s="4" t="s">
        <v>63</v>
      </c>
    </row>
    <row r="2" ht="31.75" customHeight="1" spans="3:34">
      <c r="C2" s="5" t="s">
        <v>64</v>
      </c>
      <c r="D2" s="5"/>
      <c r="E2" s="5"/>
      <c r="F2" s="5"/>
      <c r="G2" s="5"/>
      <c r="H2" s="5"/>
      <c r="I2" s="6"/>
      <c r="J2" s="6"/>
      <c r="L2" s="7"/>
      <c r="M2" s="7"/>
      <c r="N2" s="8"/>
      <c r="O2" s="7"/>
      <c r="P2" s="7"/>
      <c r="Q2" s="7"/>
      <c r="R2" s="7"/>
      <c r="S2" s="7"/>
      <c r="T2" s="7"/>
      <c r="U2" s="7"/>
      <c r="V2" s="7"/>
    </row>
    <row r="3" ht="27" customHeight="1" spans="3:34">
      <c r="C3" s="9" t="s">
        <v>2</v>
      </c>
      <c r="D3" s="10" t="s">
        <v>3</v>
      </c>
      <c r="E3" s="10"/>
      <c r="F3" s="10" t="s">
        <v>4</v>
      </c>
      <c r="G3" s="10"/>
      <c r="H3" s="10" t="s">
        <v>65</v>
      </c>
      <c r="I3" s="11"/>
      <c r="K3" s="12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</row>
    <row r="4" s="1" customFormat="1" ht="17" customHeight="1" spans="3:34">
      <c r="C4" s="15">
        <v>1</v>
      </c>
      <c r="D4" s="16" t="s">
        <v>66</v>
      </c>
      <c r="E4" s="16"/>
      <c r="F4" s="17"/>
      <c r="G4" s="17"/>
      <c r="H4" s="18"/>
      <c r="I4" s="19"/>
      <c r="K4" s="12"/>
      <c r="L4" s="13"/>
      <c r="M4" s="13"/>
      <c r="N4" s="20"/>
      <c r="O4" s="20"/>
      <c r="P4" s="20"/>
      <c r="Q4" s="20"/>
      <c r="R4" s="21"/>
      <c r="S4" s="21"/>
      <c r="T4" s="20"/>
      <c r="U4" s="20"/>
      <c r="V4" s="22"/>
    </row>
    <row r="5" s="1" customFormat="1" ht="17" customHeight="1" spans="3:34">
      <c r="C5" s="23">
        <v>2</v>
      </c>
      <c r="D5" s="24" t="s">
        <v>67</v>
      </c>
      <c r="E5" s="25"/>
      <c r="F5" s="26"/>
      <c r="G5" s="27"/>
      <c r="H5" s="28"/>
      <c r="I5" s="29"/>
      <c r="L5" s="30"/>
      <c r="M5" s="30"/>
      <c r="N5" s="20"/>
      <c r="O5" s="20"/>
      <c r="P5" s="20"/>
      <c r="Q5" s="20"/>
      <c r="R5" s="21"/>
      <c r="S5" s="21"/>
      <c r="T5" s="20"/>
      <c r="U5" s="20"/>
      <c r="V5" s="22"/>
    </row>
    <row r="6" s="1" customFormat="1" ht="17" customHeight="1" spans="3:34">
      <c r="C6" s="15">
        <v>3</v>
      </c>
      <c r="D6" s="24" t="s">
        <v>68</v>
      </c>
      <c r="E6" s="25"/>
      <c r="F6" s="26"/>
      <c r="G6" s="27"/>
      <c r="H6" s="28"/>
      <c r="I6" s="29"/>
      <c r="L6" s="30"/>
      <c r="M6" s="30"/>
      <c r="N6" s="20"/>
      <c r="O6" s="20"/>
      <c r="P6" s="20"/>
      <c r="Q6" s="20"/>
      <c r="R6" s="21"/>
      <c r="S6" s="21"/>
      <c r="T6" s="20"/>
      <c r="U6" s="20"/>
      <c r="V6" s="22"/>
    </row>
    <row r="7" ht="26" customHeight="1" spans="3:34">
      <c r="C7" s="31">
        <v>4</v>
      </c>
      <c r="D7" s="32" t="s">
        <v>69</v>
      </c>
      <c r="E7" s="32"/>
      <c r="F7" s="33"/>
      <c r="G7" s="33"/>
      <c r="H7" s="34"/>
      <c r="I7" s="35"/>
      <c r="L7" s="30"/>
      <c r="M7" s="30"/>
      <c r="N7" s="30"/>
      <c r="O7" s="30"/>
      <c r="P7" s="30"/>
      <c r="Q7" s="30"/>
      <c r="R7" s="30"/>
      <c r="S7" s="30"/>
      <c r="T7" s="30"/>
      <c r="U7" s="30"/>
      <c r="V7" s="36"/>
    </row>
    <row r="8" ht="9" customHeight="1" spans="3:34"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ht="22" customHeight="1" spans="3:34">
      <c r="C9" s="37" t="s">
        <v>8</v>
      </c>
      <c r="D9" s="37"/>
      <c r="E9" s="37"/>
      <c r="F9" s="37"/>
      <c r="G9" s="37"/>
      <c r="H9" s="37"/>
      <c r="I9" s="37"/>
      <c r="J9" s="37"/>
    </row>
    <row r="10" spans="3:34">
      <c r="C10" s="9" t="s">
        <v>2</v>
      </c>
      <c r="D10" s="10" t="s">
        <v>3</v>
      </c>
      <c r="E10" s="10" t="s">
        <v>9</v>
      </c>
      <c r="F10" s="10"/>
      <c r="G10" s="10" t="s">
        <v>10</v>
      </c>
      <c r="H10" s="10"/>
      <c r="I10" s="10" t="s">
        <v>11</v>
      </c>
      <c r="J10" s="10"/>
      <c r="K10" s="10" t="s">
        <v>12</v>
      </c>
      <c r="L10" s="10"/>
      <c r="M10" s="10" t="s">
        <v>13</v>
      </c>
      <c r="N10" s="10"/>
      <c r="O10" s="10" t="s">
        <v>14</v>
      </c>
      <c r="P10" s="10"/>
      <c r="Q10" s="10" t="s">
        <v>15</v>
      </c>
      <c r="R10" s="10"/>
      <c r="S10" s="11" t="s">
        <v>16</v>
      </c>
      <c r="T10" s="38"/>
      <c r="U10" s="38"/>
      <c r="V10" s="38"/>
      <c r="W10" s="38"/>
      <c r="X10" s="38"/>
      <c r="Y10" s="38"/>
      <c r="Z10" s="38"/>
    </row>
    <row r="11" ht="28" customHeight="1" spans="3:34"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9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ht="24" customHeight="1" spans="3:34">
      <c r="C12" s="15"/>
      <c r="D12" s="16"/>
      <c r="E12" s="40" t="s">
        <v>17</v>
      </c>
      <c r="F12" s="40" t="s">
        <v>18</v>
      </c>
      <c r="G12" s="40" t="s">
        <v>17</v>
      </c>
      <c r="H12" s="40" t="s">
        <v>18</v>
      </c>
      <c r="I12" s="40" t="s">
        <v>17</v>
      </c>
      <c r="J12" s="40" t="s">
        <v>18</v>
      </c>
      <c r="K12" s="40" t="s">
        <v>17</v>
      </c>
      <c r="L12" s="40" t="s">
        <v>18</v>
      </c>
      <c r="M12" s="40" t="s">
        <v>17</v>
      </c>
      <c r="N12" s="40" t="s">
        <v>18</v>
      </c>
      <c r="O12" s="40" t="s">
        <v>17</v>
      </c>
      <c r="P12" s="40" t="s">
        <v>18</v>
      </c>
      <c r="Q12" s="40" t="s">
        <v>17</v>
      </c>
      <c r="R12" s="40" t="s">
        <v>18</v>
      </c>
      <c r="S12" s="39"/>
      <c r="T12" s="41"/>
      <c r="U12" s="41"/>
      <c r="V12" s="41"/>
      <c r="W12" s="41"/>
      <c r="X12" s="41"/>
      <c r="Y12" s="41"/>
      <c r="Z12" s="41"/>
      <c r="AA12" s="12"/>
      <c r="AB12" s="12"/>
      <c r="AC12" s="12"/>
      <c r="AD12" s="12"/>
      <c r="AE12" s="12"/>
      <c r="AF12" s="12"/>
      <c r="AG12" s="12"/>
      <c r="AH12" s="12"/>
    </row>
    <row r="13" ht="24" customHeight="1" spans="3:34">
      <c r="C13" s="15">
        <v>1</v>
      </c>
      <c r="D13" s="16" t="s">
        <v>66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2"/>
      <c r="R13" s="42"/>
      <c r="S13" s="39" t="e">
        <f>AVERAGE(E13:R13)</f>
        <v>#DIV/0!</v>
      </c>
      <c r="T13" s="41"/>
      <c r="U13" s="41"/>
      <c r="V13" s="41"/>
      <c r="W13" s="41"/>
      <c r="X13" s="41"/>
      <c r="Y13" s="41"/>
      <c r="Z13" s="41"/>
      <c r="AA13" s="12"/>
      <c r="AB13" s="12"/>
      <c r="AC13" s="12"/>
      <c r="AD13" s="12"/>
      <c r="AE13" s="12"/>
      <c r="AF13" s="12"/>
      <c r="AG13" s="12"/>
      <c r="AH13" s="12"/>
    </row>
    <row r="14" ht="24" customHeight="1" spans="3:34">
      <c r="C14" s="15">
        <v>2</v>
      </c>
      <c r="D14" s="16" t="s">
        <v>70</v>
      </c>
      <c r="E14" s="43"/>
      <c r="F14" s="43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44"/>
      <c r="R14" s="44"/>
      <c r="S14" s="39" t="e">
        <f>AVERAGE(E14:R14)</f>
        <v>#DIV/0!</v>
      </c>
      <c r="T14" s="41"/>
      <c r="U14" s="41"/>
      <c r="V14" s="41"/>
      <c r="W14" s="41"/>
      <c r="X14" s="41"/>
      <c r="Y14" s="41"/>
      <c r="Z14" s="41"/>
      <c r="AA14" s="12"/>
      <c r="AB14" s="12"/>
      <c r="AC14" s="12"/>
      <c r="AD14" s="12"/>
      <c r="AE14" s="12"/>
      <c r="AF14" s="12"/>
      <c r="AG14" s="12"/>
      <c r="AH14" s="12"/>
    </row>
    <row r="15" ht="24" customHeight="1" spans="3:34">
      <c r="C15" s="15">
        <v>3</v>
      </c>
      <c r="D15" s="16" t="s">
        <v>68</v>
      </c>
      <c r="E15" s="43"/>
      <c r="F15" s="43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44"/>
      <c r="R15" s="44"/>
      <c r="S15" s="39" t="e">
        <f>AVERAGE(E15:R15)</f>
        <v>#DIV/0!</v>
      </c>
      <c r="T15" s="41"/>
      <c r="U15" s="41"/>
      <c r="V15" s="41"/>
      <c r="W15" s="41"/>
      <c r="X15" s="41"/>
      <c r="Y15" s="41"/>
      <c r="Z15" s="41"/>
      <c r="AA15" s="12"/>
      <c r="AB15" s="12"/>
      <c r="AC15" s="12"/>
      <c r="AD15" s="12"/>
      <c r="AE15" s="12"/>
      <c r="AF15" s="12"/>
      <c r="AG15" s="12"/>
      <c r="AH15" s="12"/>
    </row>
    <row r="16" ht="24" customHeight="1" spans="3:34">
      <c r="C16" s="31">
        <v>4</v>
      </c>
      <c r="D16" s="32" t="s">
        <v>71</v>
      </c>
      <c r="E16" s="45"/>
      <c r="F16" s="45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46"/>
      <c r="R16" s="46"/>
      <c r="S16" s="47" t="e">
        <f>AVERAGE(E16:R16)</f>
        <v>#DIV/0!</v>
      </c>
      <c r="T16" s="41"/>
      <c r="U16" s="41"/>
      <c r="V16" s="41"/>
      <c r="W16" s="41"/>
      <c r="X16" s="41"/>
      <c r="Y16" s="41"/>
      <c r="Z16" s="41"/>
      <c r="AA16" s="12"/>
      <c r="AB16" s="12"/>
      <c r="AC16" s="48"/>
      <c r="AD16" s="48"/>
      <c r="AE16" s="41"/>
      <c r="AF16" s="41"/>
      <c r="AG16" s="41"/>
      <c r="AH16" s="41"/>
    </row>
    <row r="17" ht="10" customHeight="1" spans="3:34">
      <c r="AA17" s="12"/>
      <c r="AB17" s="12"/>
      <c r="AC17" s="48"/>
      <c r="AD17" s="48"/>
      <c r="AE17" s="41"/>
      <c r="AF17" s="41"/>
      <c r="AG17" s="41"/>
      <c r="AH17" s="41"/>
    </row>
    <row r="18" ht="11" customHeight="1"/>
    <row r="19" customFormat="1" ht="22" customHeight="1" spans="3:34">
      <c r="C19" s="5" t="s">
        <v>19</v>
      </c>
      <c r="D19" s="5"/>
      <c r="E19" s="5"/>
      <c r="F19" s="5"/>
      <c r="G19" s="5"/>
      <c r="H19" s="5"/>
      <c r="I19" s="5"/>
      <c r="J19" s="5"/>
      <c r="K19" s="6"/>
      <c r="L19" s="6"/>
      <c r="M19" s="6"/>
      <c r="N19" s="6"/>
      <c r="O19" s="6"/>
    </row>
    <row r="20" s="2" customFormat="1" ht="45" customHeight="1" spans="3:34">
      <c r="C20" s="49" t="s">
        <v>20</v>
      </c>
      <c r="D20" s="50"/>
      <c r="E20" s="51" t="s">
        <v>21</v>
      </c>
      <c r="F20" s="51" t="s">
        <v>22</v>
      </c>
      <c r="G20" s="52" t="s">
        <v>23</v>
      </c>
      <c r="H20" s="51" t="s">
        <v>24</v>
      </c>
      <c r="I20" s="51" t="s">
        <v>25</v>
      </c>
      <c r="J20" s="51" t="s">
        <v>26</v>
      </c>
      <c r="K20" s="51" t="s">
        <v>27</v>
      </c>
      <c r="L20" s="51" t="s">
        <v>28</v>
      </c>
      <c r="M20" s="51" t="s">
        <v>29</v>
      </c>
      <c r="N20" s="51" t="s">
        <v>30</v>
      </c>
      <c r="O20" s="51" t="s">
        <v>31</v>
      </c>
      <c r="P20" s="51" t="s">
        <v>32</v>
      </c>
      <c r="Q20" s="51" t="s">
        <v>33</v>
      </c>
      <c r="R20" s="51" t="s">
        <v>34</v>
      </c>
      <c r="S20" s="51" t="s">
        <v>35</v>
      </c>
      <c r="T20" s="51" t="s">
        <v>36</v>
      </c>
      <c r="U20" s="51" t="s">
        <v>37</v>
      </c>
      <c r="V20" s="51" t="s">
        <v>38</v>
      </c>
      <c r="W20" s="52" t="s">
        <v>39</v>
      </c>
      <c r="X20" s="53" t="s">
        <v>16</v>
      </c>
      <c r="AA20"/>
      <c r="AB20"/>
    </row>
    <row r="21" ht="36" customHeight="1" spans="3:34">
      <c r="C21" s="15" t="s">
        <v>40</v>
      </c>
      <c r="D21" s="16"/>
      <c r="E21" s="54">
        <v>230</v>
      </c>
      <c r="F21" s="54">
        <v>240</v>
      </c>
      <c r="G21" s="54">
        <v>100</v>
      </c>
      <c r="H21" s="54">
        <v>450</v>
      </c>
      <c r="I21" s="54">
        <v>330</v>
      </c>
      <c r="J21" s="54">
        <v>430</v>
      </c>
      <c r="K21" s="54">
        <v>310</v>
      </c>
      <c r="L21" s="54">
        <v>280</v>
      </c>
      <c r="M21" s="54">
        <v>600</v>
      </c>
      <c r="N21" s="54">
        <v>1020</v>
      </c>
      <c r="O21" s="54">
        <v>920</v>
      </c>
      <c r="P21" s="54">
        <v>840</v>
      </c>
      <c r="Q21" s="54">
        <v>640</v>
      </c>
      <c r="R21" s="54">
        <v>370</v>
      </c>
      <c r="S21" s="54">
        <v>460</v>
      </c>
      <c r="T21" s="54">
        <v>240</v>
      </c>
      <c r="U21" s="54">
        <v>950</v>
      </c>
      <c r="V21" s="54">
        <v>390</v>
      </c>
      <c r="W21" s="54">
        <v>700</v>
      </c>
      <c r="X21" s="55"/>
    </row>
    <row r="22" ht="24" customHeight="1" spans="3:34">
      <c r="C22" s="15" t="s">
        <v>72</v>
      </c>
      <c r="D22" s="16" t="s">
        <v>73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56"/>
      <c r="W22" s="57"/>
      <c r="X22" s="58" t="e">
        <f>AVERAGE(E22:W22)</f>
        <v>#DIV/0!</v>
      </c>
    </row>
    <row r="23" ht="24" customHeight="1" spans="3:34">
      <c r="C23" s="15"/>
      <c r="D23" s="16" t="s">
        <v>74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56"/>
      <c r="W23" s="57"/>
      <c r="X23" s="58" t="e">
        <f>AVERAGE(E23:W23)</f>
        <v>#DIV/0!</v>
      </c>
    </row>
    <row r="24" ht="24" customHeight="1" spans="3:34">
      <c r="C24" s="15"/>
      <c r="D24" s="16" t="s">
        <v>75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56"/>
      <c r="W24" s="57"/>
      <c r="X24" s="58" t="e">
        <f>AVERAGE(E24:W24)</f>
        <v>#DIV/0!</v>
      </c>
    </row>
    <row r="25" ht="27" customHeight="1" spans="3:34">
      <c r="C25" s="31"/>
      <c r="D25" s="32" t="s">
        <v>76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59"/>
      <c r="W25" s="60"/>
      <c r="X25" s="61" t="e">
        <f>AVERAGE(E25:W25)</f>
        <v>#DIV/0!</v>
      </c>
    </row>
    <row r="26" ht="27" customHeight="1" spans="3:34"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62"/>
      <c r="S26" s="62"/>
      <c r="T26" s="63"/>
      <c r="U26" s="63"/>
      <c r="V26" s="64"/>
    </row>
    <row r="27" ht="27" customHeight="1" spans="3:34">
      <c r="C27" s="37" t="s">
        <v>44</v>
      </c>
      <c r="D27" s="37"/>
      <c r="E27" s="37"/>
      <c r="F27" s="37"/>
      <c r="G27" s="37"/>
      <c r="H27" s="37"/>
      <c r="I27" s="37"/>
      <c r="J27" s="37"/>
      <c r="K27" s="38"/>
      <c r="L27" s="38"/>
      <c r="M27" s="38"/>
      <c r="N27" s="38"/>
      <c r="O27" s="38"/>
      <c r="P27" s="38"/>
      <c r="Q27" s="38"/>
      <c r="R27" s="62"/>
      <c r="S27" s="62"/>
      <c r="T27" s="63"/>
      <c r="U27" s="63"/>
      <c r="V27" s="64"/>
    </row>
    <row r="28" ht="27" customHeight="1" spans="3:34">
      <c r="C28" s="65" t="s">
        <v>3</v>
      </c>
      <c r="D28" s="66"/>
      <c r="E28" s="66"/>
      <c r="F28" s="66"/>
      <c r="G28" s="66" t="s">
        <v>45</v>
      </c>
      <c r="H28" s="66"/>
      <c r="I28" s="66"/>
      <c r="J28" s="66"/>
      <c r="K28" s="10" t="s">
        <v>46</v>
      </c>
      <c r="L28" s="10"/>
      <c r="M28" s="10"/>
      <c r="N28" s="11"/>
      <c r="O28" s="38"/>
      <c r="P28" s="38"/>
      <c r="Q28" s="38"/>
      <c r="R28" s="62"/>
      <c r="S28" s="62"/>
      <c r="T28" s="63"/>
      <c r="U28" s="63"/>
      <c r="V28" s="64"/>
    </row>
    <row r="29" ht="27" customHeight="1" spans="3:34">
      <c r="C29" s="67" t="s">
        <v>66</v>
      </c>
      <c r="D29" s="40"/>
      <c r="E29" s="40"/>
      <c r="F29" s="40"/>
      <c r="G29" s="40"/>
      <c r="H29" s="40"/>
      <c r="I29" s="40"/>
      <c r="J29" s="40"/>
      <c r="K29" s="68"/>
      <c r="L29" s="69"/>
      <c r="M29" s="69"/>
      <c r="N29" s="70"/>
      <c r="O29" s="38"/>
      <c r="P29" s="38"/>
      <c r="Q29" s="38"/>
      <c r="R29" s="62"/>
      <c r="S29" s="62"/>
      <c r="T29" s="63"/>
      <c r="U29" s="63"/>
      <c r="V29" s="64"/>
    </row>
    <row r="30" ht="27" customHeight="1" spans="3:34">
      <c r="C30" s="67" t="s">
        <v>67</v>
      </c>
      <c r="D30" s="40"/>
      <c r="E30" s="40"/>
      <c r="F30" s="40"/>
      <c r="G30" s="40"/>
      <c r="H30" s="40"/>
      <c r="I30" s="40"/>
      <c r="J30" s="40"/>
      <c r="K30" s="68"/>
      <c r="L30" s="69"/>
      <c r="M30" s="69"/>
      <c r="N30" s="70"/>
      <c r="O30" s="38"/>
      <c r="P30" s="38"/>
      <c r="Q30" s="38"/>
      <c r="R30" s="62"/>
      <c r="S30" s="62"/>
      <c r="T30" s="63"/>
      <c r="U30" s="63"/>
      <c r="V30" s="64"/>
    </row>
    <row r="31" ht="27" customHeight="1" spans="3:34">
      <c r="C31" s="67" t="s">
        <v>68</v>
      </c>
      <c r="D31" s="40"/>
      <c r="E31" s="40"/>
      <c r="F31" s="40"/>
      <c r="G31" s="40"/>
      <c r="H31" s="40"/>
      <c r="I31" s="40"/>
      <c r="J31" s="40"/>
      <c r="K31" s="68"/>
      <c r="L31" s="69"/>
      <c r="M31" s="69"/>
      <c r="N31" s="70"/>
      <c r="O31" s="38"/>
      <c r="P31" s="38"/>
      <c r="Q31" s="38"/>
      <c r="R31" s="62"/>
      <c r="S31" s="62"/>
      <c r="T31" s="63"/>
      <c r="U31" s="63"/>
      <c r="V31" s="64"/>
    </row>
    <row r="32" ht="27" customHeight="1" spans="3:34">
      <c r="C32" s="71" t="s">
        <v>77</v>
      </c>
      <c r="D32" s="72"/>
      <c r="E32" s="72"/>
      <c r="F32" s="72"/>
      <c r="G32" s="72"/>
      <c r="H32" s="72"/>
      <c r="I32" s="72"/>
      <c r="J32" s="72"/>
      <c r="K32" s="73"/>
      <c r="L32" s="74"/>
      <c r="M32" s="74"/>
      <c r="N32" s="75"/>
      <c r="O32" s="38"/>
      <c r="P32" s="38"/>
      <c r="Q32" s="38"/>
      <c r="R32" s="62"/>
      <c r="S32" s="62"/>
      <c r="T32" s="63"/>
      <c r="U32" s="63"/>
      <c r="V32" s="64"/>
    </row>
    <row r="33" ht="22" customHeight="1"/>
    <row r="34" customFormat="1" ht="28" customHeight="1" spans="2:26">
      <c r="C34" s="76" t="s">
        <v>47</v>
      </c>
    </row>
    <row r="35" s="3" customFormat="1" ht="28" customHeight="1" spans="2:26">
      <c r="B35" s="77" t="s">
        <v>48</v>
      </c>
      <c r="C35" s="78" t="s">
        <v>66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 t="s">
        <v>67</v>
      </c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9"/>
    </row>
    <row r="36" s="3" customFormat="1" ht="71" customHeight="1" spans="2:26">
      <c r="B36" s="80"/>
      <c r="C36" s="81" t="s">
        <v>49</v>
      </c>
      <c r="D36" s="81"/>
      <c r="E36" s="82" t="s">
        <v>78</v>
      </c>
      <c r="F36" s="82"/>
      <c r="G36" s="82" t="s">
        <v>51</v>
      </c>
      <c r="H36" s="82"/>
      <c r="I36" s="82" t="s">
        <v>52</v>
      </c>
      <c r="J36" s="82"/>
      <c r="K36" s="81" t="s">
        <v>79</v>
      </c>
      <c r="L36" s="81"/>
      <c r="M36" s="81" t="s">
        <v>80</v>
      </c>
      <c r="N36" s="81"/>
      <c r="O36" s="81" t="s">
        <v>81</v>
      </c>
      <c r="P36" s="81"/>
      <c r="Q36" s="82" t="s">
        <v>78</v>
      </c>
      <c r="R36" s="82"/>
      <c r="S36" s="82" t="s">
        <v>51</v>
      </c>
      <c r="T36" s="82"/>
      <c r="U36" s="82" t="s">
        <v>52</v>
      </c>
      <c r="V36" s="82"/>
      <c r="W36" s="81" t="s">
        <v>79</v>
      </c>
      <c r="X36" s="81"/>
      <c r="Y36" s="81" t="s">
        <v>80</v>
      </c>
      <c r="Z36" s="55"/>
    </row>
    <row r="37" customFormat="1" ht="29" customHeight="1" spans="2:26">
      <c r="B37" s="83"/>
      <c r="C37" s="84" t="s">
        <v>57</v>
      </c>
      <c r="D37" s="84" t="s">
        <v>58</v>
      </c>
      <c r="E37" s="84" t="s">
        <v>57</v>
      </c>
      <c r="F37" s="84" t="s">
        <v>58</v>
      </c>
      <c r="G37" s="84" t="s">
        <v>57</v>
      </c>
      <c r="H37" s="84" t="s">
        <v>58</v>
      </c>
      <c r="I37" s="84" t="s">
        <v>57</v>
      </c>
      <c r="J37" s="84" t="s">
        <v>58</v>
      </c>
      <c r="K37" s="84" t="s">
        <v>57</v>
      </c>
      <c r="L37" s="84" t="s">
        <v>58</v>
      </c>
      <c r="M37" s="84" t="s">
        <v>57</v>
      </c>
      <c r="N37" s="84" t="s">
        <v>58</v>
      </c>
      <c r="O37" s="84" t="s">
        <v>57</v>
      </c>
      <c r="P37" s="84" t="s">
        <v>58</v>
      </c>
      <c r="Q37" s="84" t="s">
        <v>57</v>
      </c>
      <c r="R37" s="84" t="s">
        <v>58</v>
      </c>
      <c r="S37" s="84" t="s">
        <v>57</v>
      </c>
      <c r="T37" s="84" t="s">
        <v>58</v>
      </c>
      <c r="U37" s="84" t="s">
        <v>57</v>
      </c>
      <c r="V37" s="84" t="s">
        <v>58</v>
      </c>
      <c r="W37" s="84" t="s">
        <v>57</v>
      </c>
      <c r="X37" s="84" t="s">
        <v>58</v>
      </c>
      <c r="Y37" s="84" t="s">
        <v>57</v>
      </c>
      <c r="Z37" s="85" t="s">
        <v>58</v>
      </c>
    </row>
    <row r="38" customFormat="1" ht="29" customHeight="1" spans="2:26">
      <c r="B38" s="86"/>
      <c r="C38" s="87">
        <f>F4</f>
        <v>0</v>
      </c>
      <c r="D38" s="87" t="s">
        <v>82</v>
      </c>
      <c r="E38" s="87">
        <f>H4</f>
        <v>0</v>
      </c>
      <c r="F38" s="87" t="s">
        <v>82</v>
      </c>
      <c r="G38" s="87" t="e">
        <f>S13</f>
        <v>#DIV/0!</v>
      </c>
      <c r="H38" s="87" t="s">
        <v>82</v>
      </c>
      <c r="I38" s="87" t="e">
        <f>X22</f>
        <v>#DIV/0!</v>
      </c>
      <c r="J38" s="87" t="s">
        <v>82</v>
      </c>
      <c r="K38" s="87">
        <f>G29</f>
        <v>0</v>
      </c>
      <c r="L38" s="87" t="s">
        <v>83</v>
      </c>
      <c r="M38" s="87">
        <f>K29</f>
        <v>0</v>
      </c>
      <c r="N38" s="87" t="s">
        <v>83</v>
      </c>
      <c r="O38" s="87">
        <f>F5</f>
        <v>0</v>
      </c>
      <c r="P38" s="87" t="s">
        <v>82</v>
      </c>
      <c r="Q38" s="87">
        <f>H5</f>
        <v>0</v>
      </c>
      <c r="R38" s="87" t="s">
        <v>82</v>
      </c>
      <c r="S38" s="87" t="e">
        <f>S14</f>
        <v>#DIV/0!</v>
      </c>
      <c r="T38" s="87" t="s">
        <v>82</v>
      </c>
      <c r="U38" s="87" t="e">
        <f>X23</f>
        <v>#DIV/0!</v>
      </c>
      <c r="V38" s="87" t="s">
        <v>82</v>
      </c>
      <c r="W38" s="87">
        <f>G30</f>
        <v>0</v>
      </c>
      <c r="X38" s="87" t="s">
        <v>83</v>
      </c>
      <c r="Y38" s="87">
        <f>K30</f>
        <v>0</v>
      </c>
      <c r="Z38" s="88" t="s">
        <v>83</v>
      </c>
    </row>
    <row r="40" ht="30" customHeight="1" spans="2:26">
      <c r="B40" s="77" t="s">
        <v>48</v>
      </c>
      <c r="C40" s="78" t="s">
        <v>68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 t="s">
        <v>77</v>
      </c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</row>
    <row r="41" ht="66" customHeight="1" spans="2:26">
      <c r="B41" s="80"/>
      <c r="C41" s="81" t="s">
        <v>49</v>
      </c>
      <c r="D41" s="81"/>
      <c r="E41" s="82" t="s">
        <v>78</v>
      </c>
      <c r="F41" s="82"/>
      <c r="G41" s="82" t="s">
        <v>51</v>
      </c>
      <c r="H41" s="82"/>
      <c r="I41" s="82" t="s">
        <v>52</v>
      </c>
      <c r="J41" s="82"/>
      <c r="K41" s="81" t="s">
        <v>79</v>
      </c>
      <c r="L41" s="81"/>
      <c r="M41" s="81" t="s">
        <v>80</v>
      </c>
      <c r="N41" s="81"/>
      <c r="O41" s="81" t="s">
        <v>81</v>
      </c>
      <c r="P41" s="81"/>
      <c r="Q41" s="82" t="s">
        <v>78</v>
      </c>
      <c r="R41" s="82"/>
      <c r="S41" s="82" t="s">
        <v>51</v>
      </c>
      <c r="T41" s="82"/>
      <c r="U41" s="82" t="s">
        <v>52</v>
      </c>
      <c r="V41" s="82"/>
      <c r="W41" s="81" t="s">
        <v>79</v>
      </c>
      <c r="X41" s="81"/>
      <c r="Y41" s="81" t="s">
        <v>80</v>
      </c>
      <c r="Z41" s="55"/>
    </row>
    <row r="42" ht="29" customHeight="1" spans="2:26">
      <c r="B42" s="83"/>
      <c r="C42" s="84" t="s">
        <v>57</v>
      </c>
      <c r="D42" s="84" t="s">
        <v>58</v>
      </c>
      <c r="E42" s="84" t="s">
        <v>57</v>
      </c>
      <c r="F42" s="84" t="s">
        <v>58</v>
      </c>
      <c r="G42" s="84" t="s">
        <v>57</v>
      </c>
      <c r="H42" s="84" t="s">
        <v>58</v>
      </c>
      <c r="I42" s="84" t="s">
        <v>57</v>
      </c>
      <c r="J42" s="84" t="s">
        <v>58</v>
      </c>
      <c r="K42" s="84" t="s">
        <v>57</v>
      </c>
      <c r="L42" s="84" t="s">
        <v>58</v>
      </c>
      <c r="M42" s="84" t="s">
        <v>57</v>
      </c>
      <c r="N42" s="84" t="s">
        <v>58</v>
      </c>
      <c r="O42" s="84" t="s">
        <v>57</v>
      </c>
      <c r="P42" s="84" t="s">
        <v>58</v>
      </c>
      <c r="Q42" s="84" t="s">
        <v>57</v>
      </c>
      <c r="R42" s="84" t="s">
        <v>58</v>
      </c>
      <c r="S42" s="84" t="s">
        <v>57</v>
      </c>
      <c r="T42" s="84" t="s">
        <v>58</v>
      </c>
      <c r="U42" s="84" t="s">
        <v>57</v>
      </c>
      <c r="V42" s="84" t="s">
        <v>58</v>
      </c>
      <c r="W42" s="84" t="s">
        <v>57</v>
      </c>
      <c r="X42" s="84" t="s">
        <v>58</v>
      </c>
      <c r="Y42" s="84" t="s">
        <v>57</v>
      </c>
      <c r="Z42" s="85" t="s">
        <v>58</v>
      </c>
    </row>
    <row r="43" ht="29" customHeight="1" spans="2:26">
      <c r="B43" s="86"/>
      <c r="C43" s="87">
        <f>F6</f>
        <v>0</v>
      </c>
      <c r="D43" s="87" t="s">
        <v>82</v>
      </c>
      <c r="E43" s="87">
        <f>H6</f>
        <v>0</v>
      </c>
      <c r="F43" s="87" t="s">
        <v>82</v>
      </c>
      <c r="G43" s="87" t="e">
        <f>S15</f>
        <v>#DIV/0!</v>
      </c>
      <c r="H43" s="87" t="s">
        <v>82</v>
      </c>
      <c r="I43" s="87" t="e">
        <f>X24</f>
        <v>#DIV/0!</v>
      </c>
      <c r="J43" s="87" t="s">
        <v>82</v>
      </c>
      <c r="K43" s="87">
        <f>G31</f>
        <v>0</v>
      </c>
      <c r="L43" s="87" t="s">
        <v>83</v>
      </c>
      <c r="M43" s="87">
        <f>K31</f>
        <v>0</v>
      </c>
      <c r="N43" s="87" t="s">
        <v>83</v>
      </c>
      <c r="O43" s="87">
        <f>F7</f>
        <v>0</v>
      </c>
      <c r="P43" s="87" t="s">
        <v>82</v>
      </c>
      <c r="Q43" s="87">
        <f>H7</f>
        <v>0</v>
      </c>
      <c r="R43" s="87" t="s">
        <v>82</v>
      </c>
      <c r="S43" s="87" t="e">
        <f>S16</f>
        <v>#DIV/0!</v>
      </c>
      <c r="T43" s="87" t="s">
        <v>82</v>
      </c>
      <c r="U43" s="87" t="e">
        <f>X25</f>
        <v>#DIV/0!</v>
      </c>
      <c r="V43" s="87" t="s">
        <v>82</v>
      </c>
      <c r="W43" s="87">
        <f>G32</f>
        <v>0</v>
      </c>
      <c r="X43" s="87" t="s">
        <v>83</v>
      </c>
      <c r="Y43" s="87">
        <f>K32</f>
        <v>0</v>
      </c>
      <c r="Z43" s="88" t="s">
        <v>83</v>
      </c>
    </row>
  </sheetData>
  <mergeCells count="89">
    <mergeCell ref="D3:E3"/>
    <mergeCell ref="F3:G3"/>
    <mergeCell ref="H3:I3"/>
    <mergeCell ref="D4:E4"/>
    <mergeCell ref="F4:G4"/>
    <mergeCell ref="H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L8:M8"/>
    <mergeCell ref="N8:O8"/>
    <mergeCell ref="P8:Q8"/>
    <mergeCell ref="R8:S8"/>
    <mergeCell ref="T8:U8"/>
    <mergeCell ref="C9:J9"/>
    <mergeCell ref="C20:D20"/>
    <mergeCell ref="C21:D21"/>
    <mergeCell ref="C27:J27"/>
    <mergeCell ref="C28:F28"/>
    <mergeCell ref="G28:J28"/>
    <mergeCell ref="K28:N28"/>
    <mergeCell ref="C29:F29"/>
    <mergeCell ref="G29:J29"/>
    <mergeCell ref="K29:N29"/>
    <mergeCell ref="C30:F30"/>
    <mergeCell ref="G30:J30"/>
    <mergeCell ref="K30:N30"/>
    <mergeCell ref="C31:F31"/>
    <mergeCell ref="G31:J31"/>
    <mergeCell ref="K31:N31"/>
    <mergeCell ref="C32:F32"/>
    <mergeCell ref="G32:J32"/>
    <mergeCell ref="K32:N32"/>
    <mergeCell ref="C35:N35"/>
    <mergeCell ref="O35:Z35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U36:V36"/>
    <mergeCell ref="W36:X36"/>
    <mergeCell ref="Y36:Z36"/>
    <mergeCell ref="C40:N40"/>
    <mergeCell ref="O40:Z40"/>
    <mergeCell ref="C41:D41"/>
    <mergeCell ref="E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B35:B37"/>
    <mergeCell ref="B40:B42"/>
    <mergeCell ref="C10:C12"/>
    <mergeCell ref="C22:C25"/>
    <mergeCell ref="D10:D12"/>
    <mergeCell ref="K3:K4"/>
    <mergeCell ref="S10:S12"/>
    <mergeCell ref="X20:X21"/>
    <mergeCell ref="AA11:AA12"/>
    <mergeCell ref="AB11:AB12"/>
    <mergeCell ref="AC11:AC12"/>
    <mergeCell ref="AD11:AD12"/>
    <mergeCell ref="AE11:AE12"/>
    <mergeCell ref="AF11:AF12"/>
    <mergeCell ref="AH11:AH12"/>
    <mergeCell ref="E10:F11"/>
    <mergeCell ref="G10:H11"/>
    <mergeCell ref="I10:J11"/>
    <mergeCell ref="K10:L11"/>
    <mergeCell ref="M10:N11"/>
    <mergeCell ref="O10:P11"/>
    <mergeCell ref="Q10:R11"/>
  </mergeCells>
  <pageMargins left="0.314583333333333" right="0.314583333333333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第一标段</vt:lpstr>
      <vt:lpstr>第二标段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苏利</cp:lastModifiedBy>
  <dcterms:created xsi:type="dcterms:W3CDTF">2023-05-12T11:15:00Z</dcterms:created>
  <dcterms:modified xsi:type="dcterms:W3CDTF">2026-04-07T08:52:15Z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8C28DD11C50543039EE0C96B611B6393_12</vt:lpwstr>
  </property>
  <property fmtid="{D5CDD505-2E9C-101B-9397-08002B2CF9AE}" pid="4" name="CalculationRule">
    <vt:i4>0</vt:i4>
  </property>
</Properties>
</file>